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Лист2" sheetId="2" r:id="rId1"/>
  </sheets>
  <definedNames>
    <definedName name="_xlnm._FilterDatabase" localSheetId="0" hidden="1">Лист2!$F$2:$F$27</definedName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AY_COUNT">#REF!</definedName>
    <definedName name="DELTLBKUMD">#REF!</definedName>
    <definedName name="DELTLBKUMK">#REF!</definedName>
    <definedName name="DELTSALKD">#REF!</definedName>
    <definedName name="DELTSALKK">#REF!</definedName>
    <definedName name="EKGRP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_xlnm.Print_Titles" localSheetId="0">Лист2!$3:$3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CHARG">#REF!</definedName>
    <definedName name="ZZLIFNR">#REF!</definedName>
    <definedName name="ZZLUB_RESERV">#REF!</definedName>
    <definedName name="ZZNAME1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H17" i="2" l="1"/>
  <c r="L4" i="2" l="1"/>
  <c r="M4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M17" i="2" l="1"/>
  <c r="L17" i="2"/>
</calcChain>
</file>

<file path=xl/sharedStrings.xml><?xml version="1.0" encoding="utf-8"?>
<sst xmlns="http://schemas.openxmlformats.org/spreadsheetml/2006/main" count="42" uniqueCount="18">
  <si>
    <t>Материал</t>
  </si>
  <si>
    <t>Код КСМ</t>
  </si>
  <si>
    <t>Группа материалов</t>
  </si>
  <si>
    <t>Партия</t>
  </si>
  <si>
    <t>КрТекстМатериала</t>
  </si>
  <si>
    <t>Базисная ЕИ</t>
  </si>
  <si>
    <t>Остаток на конец</t>
  </si>
  <si>
    <t>Склад</t>
  </si>
  <si>
    <t>Дата ПМ</t>
  </si>
  <si>
    <t>Масло ТНК Транс Гипоид 80W-90 (4л)</t>
  </si>
  <si>
    <t>ШТ</t>
  </si>
  <si>
    <t>Лот №5-Масло ТНК Транс Гипоид 80W-90 (4л)</t>
  </si>
  <si>
    <t>Рыночная Цена за единицу,
 руб. без НДС</t>
  </si>
  <si>
    <t>Рыночная стоимость, 
 без  НДС</t>
  </si>
  <si>
    <t>Рыночная стоимость, 
 с  НДС</t>
  </si>
  <si>
    <t>Стоимость реализации с НДС, предложенная оферентом</t>
  </si>
  <si>
    <t>ИТОГО: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</si>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</sst>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workbookViewId="0">
      <pane ySplit="3" topLeftCell="A4" activePane="bottomLeft" state="frozen"/>
      <selection pane="bottomLeft" activeCell="R3" sqref="R3"/>
    </sheetView>
  </sheetViews>
  <sheetFormatPr defaultRowHeight="15" outlineLevelCol="1" x14ac:dyDescent="0.25"/>
  <cols>
    <col min="1" max="1" width="4.85546875" style="2" customWidth="1"/>
    <col min="2" max="2" width="10.7109375" style="3" customWidth="1"/>
    <col min="3" max="3" width="13.7109375" style="3" customWidth="1" outlineLevel="1"/>
    <col min="4" max="4" width="12.7109375" style="3" customWidth="1" outlineLevel="1"/>
    <col min="5" max="5" width="13.7109375" style="3" customWidth="1"/>
    <col min="6" max="6" width="36" style="7" customWidth="1"/>
    <col min="7" max="7" width="6.5703125" style="3" customWidth="1"/>
    <col min="8" max="8" width="12.7109375" style="5" customWidth="1"/>
    <col min="9" max="9" width="9.85546875" style="3" customWidth="1"/>
    <col min="10" max="10" width="13.7109375" style="6" customWidth="1"/>
    <col min="11" max="11" width="16" style="4" customWidth="1"/>
    <col min="12" max="13" width="12.85546875" style="14" customWidth="1"/>
    <col min="14" max="14" width="30" style="2" customWidth="1"/>
    <col min="15" max="16384" width="9.140625" style="2"/>
  </cols>
  <sheetData>
    <row r="1" spans="1:14" ht="22.5" customHeight="1" x14ac:dyDescent="0.25">
      <c r="F1" s="27" t="s">
        <v>11</v>
      </c>
    </row>
    <row r="2" spans="1:14" ht="15.75" customHeight="1" x14ac:dyDescent="0.25"/>
    <row r="3" spans="1:14" s="1" customFormat="1" ht="79.5" customHeight="1" x14ac:dyDescent="0.25">
      <c r="A3" s="15" t="s">
        <v>17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12</v>
      </c>
      <c r="L3" s="16" t="s">
        <v>13</v>
      </c>
      <c r="M3" s="16" t="s">
        <v>14</v>
      </c>
      <c r="N3" s="16" t="s">
        <v>15</v>
      </c>
    </row>
    <row r="4" spans="1:14" x14ac:dyDescent="0.25">
      <c r="A4" s="22">
        <v>1</v>
      </c>
      <c r="B4" s="8">
        <v>78032330</v>
      </c>
      <c r="C4" s="8">
        <v>1699472</v>
      </c>
      <c r="D4" s="8">
        <v>800008</v>
      </c>
      <c r="E4" s="8">
        <v>2000078255</v>
      </c>
      <c r="F4" s="17" t="s">
        <v>9</v>
      </c>
      <c r="G4" s="18" t="s">
        <v>10</v>
      </c>
      <c r="H4" s="11">
        <v>1</v>
      </c>
      <c r="I4" s="19">
        <v>2112</v>
      </c>
      <c r="J4" s="12">
        <v>42839</v>
      </c>
      <c r="K4" s="10">
        <v>362.06</v>
      </c>
      <c r="L4" s="13">
        <f t="shared" ref="L4:L16" si="0">K4*H4</f>
        <v>362.06</v>
      </c>
      <c r="M4" s="13">
        <f t="shared" ref="M4:M16" si="1">L4*1.2</f>
        <v>434.47199999999998</v>
      </c>
      <c r="N4" s="10"/>
    </row>
    <row r="5" spans="1:14" x14ac:dyDescent="0.25">
      <c r="A5" s="22">
        <v>2</v>
      </c>
      <c r="B5" s="8">
        <v>78032330</v>
      </c>
      <c r="C5" s="8">
        <v>1699472</v>
      </c>
      <c r="D5" s="8">
        <v>800008</v>
      </c>
      <c r="E5" s="8">
        <v>2000078256</v>
      </c>
      <c r="F5" s="17" t="s">
        <v>9</v>
      </c>
      <c r="G5" s="18" t="s">
        <v>10</v>
      </c>
      <c r="H5" s="11">
        <v>3</v>
      </c>
      <c r="I5" s="19">
        <v>2112</v>
      </c>
      <c r="J5" s="12">
        <v>42839</v>
      </c>
      <c r="K5" s="10">
        <v>362.06</v>
      </c>
      <c r="L5" s="13">
        <f t="shared" si="0"/>
        <v>1086.18</v>
      </c>
      <c r="M5" s="13">
        <f t="shared" si="1"/>
        <v>1303.4159999999999</v>
      </c>
      <c r="N5" s="10"/>
    </row>
    <row r="6" spans="1:14" x14ac:dyDescent="0.25">
      <c r="A6" s="22">
        <v>3</v>
      </c>
      <c r="B6" s="8">
        <v>78032330</v>
      </c>
      <c r="C6" s="8">
        <v>1699472</v>
      </c>
      <c r="D6" s="8">
        <v>800008</v>
      </c>
      <c r="E6" s="8">
        <v>2000078257</v>
      </c>
      <c r="F6" s="17" t="s">
        <v>9</v>
      </c>
      <c r="G6" s="18" t="s">
        <v>10</v>
      </c>
      <c r="H6" s="11">
        <v>3</v>
      </c>
      <c r="I6" s="19">
        <v>2112</v>
      </c>
      <c r="J6" s="12">
        <v>42839</v>
      </c>
      <c r="K6" s="10">
        <v>362.06</v>
      </c>
      <c r="L6" s="13">
        <f t="shared" si="0"/>
        <v>1086.18</v>
      </c>
      <c r="M6" s="13">
        <f t="shared" si="1"/>
        <v>1303.4159999999999</v>
      </c>
      <c r="N6" s="10"/>
    </row>
    <row r="7" spans="1:14" x14ac:dyDescent="0.25">
      <c r="A7" s="22">
        <v>4</v>
      </c>
      <c r="B7" s="8">
        <v>78032330</v>
      </c>
      <c r="C7" s="8">
        <v>1699472</v>
      </c>
      <c r="D7" s="8">
        <v>800008</v>
      </c>
      <c r="E7" s="8">
        <v>2000078258</v>
      </c>
      <c r="F7" s="17" t="s">
        <v>9</v>
      </c>
      <c r="G7" s="18" t="s">
        <v>10</v>
      </c>
      <c r="H7" s="11">
        <v>4</v>
      </c>
      <c r="I7" s="19">
        <v>2112</v>
      </c>
      <c r="J7" s="12">
        <v>42839</v>
      </c>
      <c r="K7" s="10">
        <v>362.06</v>
      </c>
      <c r="L7" s="13">
        <f t="shared" si="0"/>
        <v>1448.24</v>
      </c>
      <c r="M7" s="13">
        <f t="shared" si="1"/>
        <v>1737.8879999999999</v>
      </c>
      <c r="N7" s="10"/>
    </row>
    <row r="8" spans="1:14" x14ac:dyDescent="0.25">
      <c r="A8" s="22">
        <v>5</v>
      </c>
      <c r="B8" s="8">
        <v>78032330</v>
      </c>
      <c r="C8" s="8">
        <v>1699472</v>
      </c>
      <c r="D8" s="8">
        <v>800008</v>
      </c>
      <c r="E8" s="8">
        <v>2000078260</v>
      </c>
      <c r="F8" s="17" t="s">
        <v>9</v>
      </c>
      <c r="G8" s="18" t="s">
        <v>10</v>
      </c>
      <c r="H8" s="11">
        <v>10</v>
      </c>
      <c r="I8" s="19">
        <v>2112</v>
      </c>
      <c r="J8" s="12">
        <v>42839</v>
      </c>
      <c r="K8" s="10">
        <v>362.06</v>
      </c>
      <c r="L8" s="13">
        <f t="shared" si="0"/>
        <v>3620.6</v>
      </c>
      <c r="M8" s="13">
        <f t="shared" si="1"/>
        <v>4344.7199999999993</v>
      </c>
      <c r="N8" s="10"/>
    </row>
    <row r="9" spans="1:14" x14ac:dyDescent="0.25">
      <c r="A9" s="22">
        <v>6</v>
      </c>
      <c r="B9" s="8">
        <v>78032330</v>
      </c>
      <c r="C9" s="8">
        <v>1699472</v>
      </c>
      <c r="D9" s="8">
        <v>800008</v>
      </c>
      <c r="E9" s="8">
        <v>2000078261</v>
      </c>
      <c r="F9" s="17" t="s">
        <v>9</v>
      </c>
      <c r="G9" s="18" t="s">
        <v>10</v>
      </c>
      <c r="H9" s="11">
        <v>3</v>
      </c>
      <c r="I9" s="19">
        <v>2112</v>
      </c>
      <c r="J9" s="12">
        <v>42839</v>
      </c>
      <c r="K9" s="10">
        <v>362.06</v>
      </c>
      <c r="L9" s="13">
        <f t="shared" si="0"/>
        <v>1086.18</v>
      </c>
      <c r="M9" s="13">
        <f t="shared" si="1"/>
        <v>1303.4159999999999</v>
      </c>
      <c r="N9" s="10"/>
    </row>
    <row r="10" spans="1:14" x14ac:dyDescent="0.25">
      <c r="A10" s="22">
        <v>7</v>
      </c>
      <c r="B10" s="8">
        <v>78032330</v>
      </c>
      <c r="C10" s="8">
        <v>1699472</v>
      </c>
      <c r="D10" s="8">
        <v>800008</v>
      </c>
      <c r="E10" s="8">
        <v>2000078262</v>
      </c>
      <c r="F10" s="17" t="s">
        <v>9</v>
      </c>
      <c r="G10" s="18" t="s">
        <v>10</v>
      </c>
      <c r="H10" s="11">
        <v>3</v>
      </c>
      <c r="I10" s="19">
        <v>2112</v>
      </c>
      <c r="J10" s="12">
        <v>42839</v>
      </c>
      <c r="K10" s="10">
        <v>362.06</v>
      </c>
      <c r="L10" s="13">
        <f t="shared" si="0"/>
        <v>1086.18</v>
      </c>
      <c r="M10" s="13">
        <f t="shared" si="1"/>
        <v>1303.4159999999999</v>
      </c>
      <c r="N10" s="10"/>
    </row>
    <row r="11" spans="1:14" x14ac:dyDescent="0.25">
      <c r="A11" s="22">
        <v>8</v>
      </c>
      <c r="B11" s="8">
        <v>78032330</v>
      </c>
      <c r="C11" s="8">
        <v>1699472</v>
      </c>
      <c r="D11" s="8">
        <v>800008</v>
      </c>
      <c r="E11" s="8">
        <v>2000078263</v>
      </c>
      <c r="F11" s="17" t="s">
        <v>9</v>
      </c>
      <c r="G11" s="18" t="s">
        <v>10</v>
      </c>
      <c r="H11" s="11">
        <v>10</v>
      </c>
      <c r="I11" s="19">
        <v>2112</v>
      </c>
      <c r="J11" s="12">
        <v>42839</v>
      </c>
      <c r="K11" s="10">
        <v>362.06</v>
      </c>
      <c r="L11" s="13">
        <f t="shared" si="0"/>
        <v>3620.6</v>
      </c>
      <c r="M11" s="13">
        <f t="shared" si="1"/>
        <v>4344.7199999999993</v>
      </c>
      <c r="N11" s="10"/>
    </row>
    <row r="12" spans="1:14" x14ac:dyDescent="0.25">
      <c r="A12" s="22">
        <v>9</v>
      </c>
      <c r="B12" s="8">
        <v>78032330</v>
      </c>
      <c r="C12" s="8">
        <v>1699472</v>
      </c>
      <c r="D12" s="8">
        <v>800008</v>
      </c>
      <c r="E12" s="8">
        <v>2000078264</v>
      </c>
      <c r="F12" s="17" t="s">
        <v>9</v>
      </c>
      <c r="G12" s="18" t="s">
        <v>10</v>
      </c>
      <c r="H12" s="11">
        <v>5</v>
      </c>
      <c r="I12" s="19">
        <v>2112</v>
      </c>
      <c r="J12" s="12">
        <v>42839</v>
      </c>
      <c r="K12" s="10">
        <v>362.06</v>
      </c>
      <c r="L12" s="13">
        <f t="shared" si="0"/>
        <v>1810.3</v>
      </c>
      <c r="M12" s="13">
        <f t="shared" si="1"/>
        <v>2172.3599999999997</v>
      </c>
      <c r="N12" s="10"/>
    </row>
    <row r="13" spans="1:14" x14ac:dyDescent="0.25">
      <c r="A13" s="22">
        <v>10</v>
      </c>
      <c r="B13" s="8">
        <v>78032330</v>
      </c>
      <c r="C13" s="8">
        <v>1699472</v>
      </c>
      <c r="D13" s="8">
        <v>800008</v>
      </c>
      <c r="E13" s="8">
        <v>2000078265</v>
      </c>
      <c r="F13" s="17" t="s">
        <v>9</v>
      </c>
      <c r="G13" s="18" t="s">
        <v>10</v>
      </c>
      <c r="H13" s="11">
        <v>5</v>
      </c>
      <c r="I13" s="19">
        <v>2112</v>
      </c>
      <c r="J13" s="12">
        <v>42839</v>
      </c>
      <c r="K13" s="10">
        <v>362.06</v>
      </c>
      <c r="L13" s="13">
        <f t="shared" si="0"/>
        <v>1810.3</v>
      </c>
      <c r="M13" s="13">
        <f t="shared" si="1"/>
        <v>2172.3599999999997</v>
      </c>
      <c r="N13" s="10"/>
    </row>
    <row r="14" spans="1:14" x14ac:dyDescent="0.25">
      <c r="A14" s="22">
        <v>11</v>
      </c>
      <c r="B14" s="8">
        <v>78032330</v>
      </c>
      <c r="C14" s="8">
        <v>1699472</v>
      </c>
      <c r="D14" s="8">
        <v>800008</v>
      </c>
      <c r="E14" s="8">
        <v>2000078268</v>
      </c>
      <c r="F14" s="17" t="s">
        <v>9</v>
      </c>
      <c r="G14" s="18" t="s">
        <v>10</v>
      </c>
      <c r="H14" s="11">
        <v>33</v>
      </c>
      <c r="I14" s="19">
        <v>2112</v>
      </c>
      <c r="J14" s="12">
        <v>42657</v>
      </c>
      <c r="K14" s="10">
        <v>422.41</v>
      </c>
      <c r="L14" s="13">
        <f t="shared" si="0"/>
        <v>13939.53</v>
      </c>
      <c r="M14" s="13">
        <f t="shared" si="1"/>
        <v>16727.436000000002</v>
      </c>
      <c r="N14" s="10"/>
    </row>
    <row r="15" spans="1:14" x14ac:dyDescent="0.25">
      <c r="A15" s="22">
        <v>12</v>
      </c>
      <c r="B15" s="8">
        <v>78032330</v>
      </c>
      <c r="C15" s="8">
        <v>1699472</v>
      </c>
      <c r="D15" s="8">
        <v>800008</v>
      </c>
      <c r="E15" s="8">
        <v>2000078269</v>
      </c>
      <c r="F15" s="17" t="s">
        <v>9</v>
      </c>
      <c r="G15" s="18" t="s">
        <v>10</v>
      </c>
      <c r="H15" s="11">
        <v>5</v>
      </c>
      <c r="I15" s="19">
        <v>2112</v>
      </c>
      <c r="J15" s="12">
        <v>42495</v>
      </c>
      <c r="K15" s="10">
        <v>400.01</v>
      </c>
      <c r="L15" s="13">
        <f t="shared" si="0"/>
        <v>2000.05</v>
      </c>
      <c r="M15" s="13">
        <f t="shared" si="1"/>
        <v>2400.06</v>
      </c>
      <c r="N15" s="10"/>
    </row>
    <row r="16" spans="1:14" x14ac:dyDescent="0.25">
      <c r="A16" s="22">
        <v>13</v>
      </c>
      <c r="B16" s="8">
        <v>78032330</v>
      </c>
      <c r="C16" s="8">
        <v>1699472</v>
      </c>
      <c r="D16" s="8">
        <v>800008</v>
      </c>
      <c r="E16" s="8">
        <v>2000078270</v>
      </c>
      <c r="F16" s="17" t="s">
        <v>9</v>
      </c>
      <c r="G16" s="18" t="s">
        <v>10</v>
      </c>
      <c r="H16" s="11">
        <v>3</v>
      </c>
      <c r="I16" s="19">
        <v>2112</v>
      </c>
      <c r="J16" s="12">
        <v>42070</v>
      </c>
      <c r="K16" s="10">
        <v>376.05</v>
      </c>
      <c r="L16" s="13">
        <f t="shared" si="0"/>
        <v>1128.1500000000001</v>
      </c>
      <c r="M16" s="13">
        <f t="shared" si="1"/>
        <v>1353.78</v>
      </c>
      <c r="N16" s="10"/>
    </row>
    <row r="17" spans="6:13" x14ac:dyDescent="0.25">
      <c r="F17" s="21" t="s">
        <v>16</v>
      </c>
      <c r="G17" s="9"/>
      <c r="H17" s="26">
        <f>SUM(H4:H16)</f>
        <v>88</v>
      </c>
      <c r="I17" s="23"/>
      <c r="J17" s="24"/>
      <c r="K17" s="20"/>
      <c r="L17" s="25">
        <f>SUM(L4:L16)</f>
        <v>34084.550000000003</v>
      </c>
      <c r="M17" s="25">
        <f>SUM(M4:M16)</f>
        <v>40901.459999999992</v>
      </c>
    </row>
  </sheetData>
  <autoFilter ref="F2:F27"/>
  <pageMargins left="0.23622047244094491" right="0.23622047244094491" top="0.35433070866141736" bottom="0.35433070866141736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Лист2</vt:lpstr>
      <vt:lpstr>Лист2!Print_Titles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onkalinkina</dc:creator>
  <cp:lastModifiedBy>Барышникова Оксана Николаевна</cp:lastModifiedBy>
  <cp:lastPrinted>2021-08-30T13:39:39Z</cp:lastPrinted>
  <dcterms:created xsi:type="dcterms:W3CDTF">2021-08-30T04:58:54Z</dcterms:created>
  <dcterms:modified xsi:type="dcterms:W3CDTF">2021-09-07T03:52:02Z</dcterms:modified>
</cp:coreProperties>
</file>